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Laporan_4_1_PPAS-2" sheetId="1" r:id="rId1"/>
  </sheets>
  <definedNames>
    <definedName name="_xlnm.Print_Titles" localSheetId="0">'Laporan_4_1_PPAS-2'!$5:$6</definedName>
  </definedNames>
  <calcPr calcId="152511"/>
</workbook>
</file>

<file path=xl/calcChain.xml><?xml version="1.0" encoding="utf-8"?>
<calcChain xmlns="http://schemas.openxmlformats.org/spreadsheetml/2006/main">
  <c r="C54" i="1" l="1"/>
  <c r="E98" i="1" l="1"/>
  <c r="E97" i="1"/>
  <c r="E96" i="1"/>
  <c r="E95" i="1"/>
  <c r="E94" i="1"/>
  <c r="E93" i="1"/>
  <c r="E92" i="1"/>
  <c r="E91" i="1"/>
  <c r="E90" i="1"/>
  <c r="E89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0" i="1"/>
  <c r="E8" i="1"/>
  <c r="D97" i="1"/>
  <c r="D95" i="1"/>
  <c r="D93" i="1"/>
  <c r="D91" i="1"/>
  <c r="D89" i="1"/>
  <c r="D85" i="1"/>
  <c r="D83" i="1"/>
  <c r="D81" i="1"/>
  <c r="D79" i="1"/>
  <c r="D77" i="1"/>
  <c r="D53" i="1"/>
  <c r="D50" i="1"/>
  <c r="D48" i="1"/>
  <c r="D46" i="1"/>
  <c r="D44" i="1"/>
  <c r="D42" i="1"/>
  <c r="D40" i="1"/>
  <c r="D37" i="1"/>
  <c r="D35" i="1"/>
  <c r="D33" i="1"/>
  <c r="D31" i="1"/>
  <c r="D28" i="1"/>
  <c r="D26" i="1"/>
  <c r="D24" i="1"/>
  <c r="D22" i="1"/>
  <c r="D19" i="1"/>
  <c r="D17" i="1"/>
  <c r="D14" i="1"/>
  <c r="D12" i="1"/>
  <c r="C10" i="1"/>
  <c r="C85" i="1"/>
  <c r="C83" i="1"/>
  <c r="C81" i="1"/>
  <c r="C79" i="1"/>
  <c r="C77" i="1"/>
  <c r="C53" i="1"/>
  <c r="C50" i="1"/>
  <c r="C48" i="1"/>
  <c r="C46" i="1"/>
  <c r="C44" i="1"/>
  <c r="C42" i="1"/>
  <c r="C40" i="1"/>
  <c r="C37" i="1"/>
  <c r="C35" i="1"/>
  <c r="C33" i="1"/>
  <c r="C31" i="1"/>
  <c r="C28" i="1"/>
  <c r="C26" i="1"/>
  <c r="C24" i="1"/>
  <c r="C22" i="1"/>
  <c r="C19" i="1"/>
  <c r="C17" i="1"/>
  <c r="C14" i="1"/>
  <c r="C12" i="1"/>
  <c r="C87" i="1"/>
  <c r="C97" i="1"/>
  <c r="C93" i="1"/>
  <c r="C91" i="1"/>
  <c r="C89" i="1"/>
  <c r="C95" i="1"/>
  <c r="C55" i="1"/>
  <c r="D34" i="1"/>
  <c r="D51" i="1"/>
  <c r="D49" i="1"/>
  <c r="D45" i="1"/>
  <c r="D43" i="1"/>
  <c r="D41" i="1"/>
  <c r="D39" i="1"/>
  <c r="D38" i="1"/>
  <c r="D36" i="1"/>
  <c r="D32" i="1"/>
  <c r="D30" i="1"/>
  <c r="D29" i="1"/>
  <c r="D27" i="1"/>
  <c r="D25" i="1"/>
  <c r="D23" i="1"/>
  <c r="D18" i="1"/>
  <c r="D16" i="1"/>
  <c r="D15" i="1"/>
  <c r="D10" i="1"/>
  <c r="D87" i="1" l="1"/>
</calcChain>
</file>

<file path=xl/sharedStrings.xml><?xml version="1.0" encoding="utf-8"?>
<sst xmlns="http://schemas.openxmlformats.org/spreadsheetml/2006/main" count="186" uniqueCount="180">
  <si>
    <t>TABEL 4.1</t>
  </si>
  <si>
    <t>Plafon Anggaran SKPD Berdasarkan Urusan Pemerintahan</t>
  </si>
  <si>
    <t>Tahun Anggaran 2016</t>
  </si>
  <si>
    <t>URUSAN / SKPD</t>
  </si>
  <si>
    <t>PLAFON ANGGARAN</t>
  </si>
  <si>
    <t>BELANJA TIDAK LANGSUNG (Rp.)</t>
  </si>
  <si>
    <t>BELANJA LANGSUNG (Rp.)</t>
  </si>
  <si>
    <t>JUMLAH BELANJA (Rp.)</t>
  </si>
  <si>
    <t>1</t>
  </si>
  <si>
    <t>2</t>
  </si>
  <si>
    <t>3</t>
  </si>
  <si>
    <t>4</t>
  </si>
  <si>
    <t>TOTAL BELANJA URUSAN/SKPD</t>
  </si>
  <si>
    <t>URUSAN WAJIB</t>
  </si>
  <si>
    <t>1.01</t>
  </si>
  <si>
    <t>PENDIDIKAN</t>
  </si>
  <si>
    <t>1.01.1.01.01</t>
  </si>
  <si>
    <t>DINAS PENDIDIKAN DAN KEBUDAYAAN</t>
  </si>
  <si>
    <t>1.02</t>
  </si>
  <si>
    <t>KESEHATAN</t>
  </si>
  <si>
    <t>DINAS KESEHATAN</t>
  </si>
  <si>
    <t>1.02.1.02.02</t>
  </si>
  <si>
    <t>RUMAH SAKIT UMUM DAERAH</t>
  </si>
  <si>
    <t>1.03</t>
  </si>
  <si>
    <t>PEKERJAAN UMUM</t>
  </si>
  <si>
    <t>1.03.1.03.01</t>
  </si>
  <si>
    <t>DINAS PEKERJAAN UMUM</t>
  </si>
  <si>
    <t>1.04</t>
  </si>
  <si>
    <t>PERUMAHAN</t>
  </si>
  <si>
    <t>1.04.1.04.01</t>
  </si>
  <si>
    <t>DINAS PERUMAHAN DAN BANGUNAN PEMERINTAH</t>
  </si>
  <si>
    <t>1.04.1.04.02</t>
  </si>
  <si>
    <t>DINAS PEMADAM KEBAKARAN</t>
  </si>
  <si>
    <t>1.05</t>
  </si>
  <si>
    <t>PENATAAN RUANG</t>
  </si>
  <si>
    <t>1.05.1.05.01</t>
  </si>
  <si>
    <t>DINAS TATA RUANG DAN BANGUNAN</t>
  </si>
  <si>
    <t>1.06</t>
  </si>
  <si>
    <t>PERENCANAAN PEMBANGUNAN</t>
  </si>
  <si>
    <t>1.06.1.06.01</t>
  </si>
  <si>
    <t>BADAN PERENCANAAN PEMBANGUNAN DAERAH</t>
  </si>
  <si>
    <t>1.07</t>
  </si>
  <si>
    <t>PERHUBUNGAN</t>
  </si>
  <si>
    <t>1.07.1.07.01</t>
  </si>
  <si>
    <t>DINAS PERHUBUNGAN</t>
  </si>
  <si>
    <t>1.08</t>
  </si>
  <si>
    <t>LINGKUNGAN HIDUP</t>
  </si>
  <si>
    <t>1.08.1.08.01</t>
  </si>
  <si>
    <t>BADAN LINGKUNGAN HIDUP DAERAH</t>
  </si>
  <si>
    <t>1.08.1.08.02</t>
  </si>
  <si>
    <t>DINAS PERTAMANAN DAN KEBERSIHAN</t>
  </si>
  <si>
    <t>1.10</t>
  </si>
  <si>
    <t>KEPENDUDUKAN DAN CATATAN SIPIL</t>
  </si>
  <si>
    <t>1.10.1.10.01</t>
  </si>
  <si>
    <t>DINAS KEPENDUDUKAN DAN PENCATATAN SIPIL</t>
  </si>
  <si>
    <t>1.11</t>
  </si>
  <si>
    <t>PEMBERDAYAAN PEREMPUAN DAN PERLINDUNGAN ANAK</t>
  </si>
  <si>
    <t>1.11.1.11.01</t>
  </si>
  <si>
    <t>BADAN PEMBERDAYAAN PEREMPUAN DAN PERLINDUNGAN ANAK</t>
  </si>
  <si>
    <t>1.12</t>
  </si>
  <si>
    <t>KELUARGA BERENCANA DAN KELUARGA SEJAHTERA</t>
  </si>
  <si>
    <t>1.12.1.12.01</t>
  </si>
  <si>
    <t>BADAN KELUARGA BERENCANA</t>
  </si>
  <si>
    <t>1.13</t>
  </si>
  <si>
    <t>SOSIAL</t>
  </si>
  <si>
    <t>1.13.1.13.01</t>
  </si>
  <si>
    <t>DINAS SOSIAL</t>
  </si>
  <si>
    <t>1.13.1.13.02</t>
  </si>
  <si>
    <t>BADAN PENANGGULANGAN BENCANA DAERAH</t>
  </si>
  <si>
    <t>1.14</t>
  </si>
  <si>
    <t>TENAGA KERJA</t>
  </si>
  <si>
    <t>1.14.1.14.01</t>
  </si>
  <si>
    <t>DINAS TENAGA KERJA</t>
  </si>
  <si>
    <t>1.15</t>
  </si>
  <si>
    <t>KOPERASI DAN USAHA KECIL MENENGAH</t>
  </si>
  <si>
    <t>1.15.1.15.01</t>
  </si>
  <si>
    <t>DINAS KOPERASI DAN UKM</t>
  </si>
  <si>
    <t>1.16</t>
  </si>
  <si>
    <t>PENANAMAN MODAL</t>
  </si>
  <si>
    <t>1.16.1.16.01</t>
  </si>
  <si>
    <t>BADAN PERIJINAN TERPADU DAN PENANAMAN MODAL</t>
  </si>
  <si>
    <t>1.17</t>
  </si>
  <si>
    <t>KEBUDAYAAN</t>
  </si>
  <si>
    <t>1.17.1.01.01</t>
  </si>
  <si>
    <t>1.18</t>
  </si>
  <si>
    <t>PEMUDA DAN OLAHRAGA</t>
  </si>
  <si>
    <t>1.18.1.18.01</t>
  </si>
  <si>
    <t>DINAS PEMUDA, DAN OLAHRAGA</t>
  </si>
  <si>
    <t>1.19</t>
  </si>
  <si>
    <t>KESATUAN BANGSA DAN POLITIK DALAM NEGERI</t>
  </si>
  <si>
    <t>1.19.1.19.01</t>
  </si>
  <si>
    <t>KANTOR SATUAN POLISI PAMONG PRAJA</t>
  </si>
  <si>
    <t>1.19.1.19.02</t>
  </si>
  <si>
    <t>BADAN KESATUAN BANGSA, POLITIK, DAN PERLINDUNGAN MASYARAKAT</t>
  </si>
  <si>
    <t>1.20</t>
  </si>
  <si>
    <t>OTONOMI DAERAH, PEMERINTAH UMUM, ADM KEUDA, PERANGKAT DAERAH, KEPEGAWAIAN</t>
  </si>
  <si>
    <t>1.20.1.20.03</t>
  </si>
  <si>
    <t>SEKRETARIAT DAERAH</t>
  </si>
  <si>
    <t>1.20.1.20.04</t>
  </si>
  <si>
    <t>SEKRETARIAT DPRD</t>
  </si>
  <si>
    <t>1.20.1.20.05</t>
  </si>
  <si>
    <t>BADAN PENGELOLA KEUANGAN DAN ASET</t>
  </si>
  <si>
    <t>1.20.1.20.06</t>
  </si>
  <si>
    <t>DINAS PENDAPATAN DAERAH</t>
  </si>
  <si>
    <t>1.20.1.20.07</t>
  </si>
  <si>
    <t>INSPEKTORAT DAERAH</t>
  </si>
  <si>
    <t>1.20.1.20.08</t>
  </si>
  <si>
    <t>BADAN KEPEGAWAIAN DAERAH</t>
  </si>
  <si>
    <t>1.20.1.20.09</t>
  </si>
  <si>
    <t>BADAN PENDIDIKAN DAN PELATIHAN</t>
  </si>
  <si>
    <t>1.20.1.20.10</t>
  </si>
  <si>
    <t>BADAN NARKOTIKA KOTA</t>
  </si>
  <si>
    <t>1.20.1.20.12</t>
  </si>
  <si>
    <t>SEKRETARIAT KORPRI</t>
  </si>
  <si>
    <t>1.20.1.20.13</t>
  </si>
  <si>
    <t>BIRINGKANAYA</t>
  </si>
  <si>
    <t>1.20.1.20.14</t>
  </si>
  <si>
    <t>BONTOALA</t>
  </si>
  <si>
    <t>1.20.1.20.15</t>
  </si>
  <si>
    <t>MAKASSAR</t>
  </si>
  <si>
    <t>1.20.1.20.16</t>
  </si>
  <si>
    <t>MAMAJANG</t>
  </si>
  <si>
    <t>1.20.1.20.17</t>
  </si>
  <si>
    <t>MANGGALA</t>
  </si>
  <si>
    <t>1.20.1.20.18</t>
  </si>
  <si>
    <t>MARISO</t>
  </si>
  <si>
    <t>1.20.1.20.19</t>
  </si>
  <si>
    <t>PANAKKUKANG</t>
  </si>
  <si>
    <t>1.20.1.20.20</t>
  </si>
  <si>
    <t>RAPPOCINI</t>
  </si>
  <si>
    <t>1.20.1.20.21</t>
  </si>
  <si>
    <t>TALLO</t>
  </si>
  <si>
    <t>1.20.1.20.22</t>
  </si>
  <si>
    <t>TAMALANREA</t>
  </si>
  <si>
    <t>1.20.1.20.23</t>
  </si>
  <si>
    <t>TAMALATE</t>
  </si>
  <si>
    <t>1.20.1.20.24</t>
  </si>
  <si>
    <t>UJUNG PANDANG</t>
  </si>
  <si>
    <t>1.20.1.20.25</t>
  </si>
  <si>
    <t>UJUNG TANAH</t>
  </si>
  <si>
    <t>1.20.1.20.26</t>
  </si>
  <si>
    <t>WAJO</t>
  </si>
  <si>
    <t>1.21</t>
  </si>
  <si>
    <t>KETAHANAN PANGAN</t>
  </si>
  <si>
    <t>1.21.1.21.01</t>
  </si>
  <si>
    <t>KANTOR KETAHANAN PANGAN</t>
  </si>
  <si>
    <t>1.22</t>
  </si>
  <si>
    <t>PEMBERDAYAAN MASYARAKAT DESA</t>
  </si>
  <si>
    <t>1.22.1.22.01</t>
  </si>
  <si>
    <t>BADAN PEMBERDAYAAN MASYARAKAT</t>
  </si>
  <si>
    <t>1.24</t>
  </si>
  <si>
    <t>KEARSIPAN</t>
  </si>
  <si>
    <t>1.24.1.24.01</t>
  </si>
  <si>
    <t>BADAN ARSIP, PERPUSTAKAAN DAN PENGOLAHAN DATA</t>
  </si>
  <si>
    <t>1.25</t>
  </si>
  <si>
    <t>KOMUNIKASI DAN INFORMATIKA</t>
  </si>
  <si>
    <t>1.25.1.25.01</t>
  </si>
  <si>
    <t>DINAS KOMUNIKASI DAN INFORMATIKA</t>
  </si>
  <si>
    <t>1.26</t>
  </si>
  <si>
    <t>PERPUSTAKAAN</t>
  </si>
  <si>
    <t>1.26.1.24.01</t>
  </si>
  <si>
    <t>URUSAN PILIHAN</t>
  </si>
  <si>
    <t>2.01</t>
  </si>
  <si>
    <t>PERTANIAN</t>
  </si>
  <si>
    <t>2.01.2.05.01</t>
  </si>
  <si>
    <t>DINAS KELAUTAN, PERIKANAN, PERTANIAN DAN PETERNAKAN</t>
  </si>
  <si>
    <t>2.04</t>
  </si>
  <si>
    <t>PARIWISATA</t>
  </si>
  <si>
    <t>2.04.2.04.01</t>
  </si>
  <si>
    <t>DINAS PARIWISATA DAN EKONOMI KREATIF</t>
  </si>
  <si>
    <t>2.05</t>
  </si>
  <si>
    <t>KELAUTAN DAN PERIKANAN</t>
  </si>
  <si>
    <t>2.05.2.05.01</t>
  </si>
  <si>
    <t>2.06</t>
  </si>
  <si>
    <t>PERDAGANGAN</t>
  </si>
  <si>
    <t>2.06.2.06.01</t>
  </si>
  <si>
    <t>DINAS PERINDUSTRIAN DAN PERDAGANGAN</t>
  </si>
  <si>
    <t>2.07</t>
  </si>
  <si>
    <t>PERINDUSTRIAN</t>
  </si>
  <si>
    <t>2.07.2.06.01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</si>
</sst>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18" fillId="0" borderId="0" xfId="0" applyNumberFormat="1" applyFont="1"/>
    <xf numFmtId="49" fontId="19" fillId="33" borderId="10" xfId="0" applyNumberFormat="1" applyFont="1" applyFill="1" applyBorder="1" applyAlignment="1">
      <alignment horizontal="center" vertical="center" wrapText="1"/>
    </xf>
    <xf numFmtId="49" fontId="19" fillId="33" borderId="15" xfId="0" applyNumberFormat="1" applyFont="1" applyFill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19" fillId="33" borderId="15" xfId="0" applyNumberFormat="1" applyFont="1" applyFill="1" applyBorder="1" applyAlignment="1">
      <alignment horizontal="left" vertical="center" wrapText="1"/>
    </xf>
    <xf numFmtId="3" fontId="21" fillId="34" borderId="16" xfId="0" applyNumberFormat="1" applyFont="1" applyFill="1" applyBorder="1" applyAlignment="1">
      <alignment horizontal="right" vertical="center" wrapText="1"/>
    </xf>
    <xf numFmtId="49" fontId="21" fillId="0" borderId="17" xfId="0" applyNumberFormat="1" applyFont="1" applyBorder="1" applyAlignment="1">
      <alignment horizontal="left" vertical="center" wrapText="1" indent="1"/>
    </xf>
    <xf numFmtId="3" fontId="21" fillId="0" borderId="17" xfId="0" applyNumberFormat="1" applyFont="1" applyBorder="1" applyAlignment="1">
      <alignment horizontal="right" vertical="center" wrapText="1" indent="1"/>
    </xf>
    <xf numFmtId="49" fontId="20" fillId="0" borderId="17" xfId="0" applyNumberFormat="1" applyFont="1" applyBorder="1" applyAlignment="1">
      <alignment horizontal="left" vertical="center" wrapText="1" indent="1"/>
    </xf>
    <xf numFmtId="3" fontId="20" fillId="0" borderId="17" xfId="0" applyNumberFormat="1" applyFont="1" applyBorder="1" applyAlignment="1">
      <alignment horizontal="right" vertical="center" wrapText="1" indent="1"/>
    </xf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49" fontId="20" fillId="0" borderId="21" xfId="0" applyNumberFormat="1" applyFont="1" applyBorder="1" applyAlignment="1">
      <alignment horizontal="left" vertical="center" wrapText="1" indent="1"/>
    </xf>
    <xf numFmtId="49" fontId="20" fillId="0" borderId="23" xfId="0" applyNumberFormat="1" applyFont="1" applyBorder="1" applyAlignment="1">
      <alignment horizontal="left" vertical="center" wrapText="1" indent="1"/>
    </xf>
    <xf numFmtId="49" fontId="18" fillId="0" borderId="0" xfId="0" applyNumberFormat="1" applyFont="1" applyAlignment="1">
      <alignment horizontal="center"/>
    </xf>
    <xf numFmtId="49" fontId="19" fillId="33" borderId="11" xfId="0" applyNumberFormat="1" applyFont="1" applyFill="1" applyBorder="1" applyAlignment="1">
      <alignment horizontal="center" vertical="center" wrapText="1"/>
    </xf>
    <xf numFmtId="49" fontId="19" fillId="33" borderId="12" xfId="0" applyNumberFormat="1" applyFont="1" applyFill="1" applyBorder="1" applyAlignment="1">
      <alignment horizontal="center" vertical="center" wrapText="1"/>
    </xf>
    <xf numFmtId="49" fontId="19" fillId="33" borderId="13" xfId="0" applyNumberFormat="1" applyFont="1" applyFill="1" applyBorder="1" applyAlignment="1">
      <alignment horizontal="center" vertical="center" wrapText="1"/>
    </xf>
    <xf numFmtId="49" fontId="19" fillId="33" borderId="14" xfId="0" applyNumberFormat="1" applyFont="1" applyFill="1" applyBorder="1" applyAlignment="1">
      <alignment horizontal="center" vertical="center" wrapText="1"/>
    </xf>
    <xf numFmtId="49" fontId="19" fillId="33" borderId="18" xfId="0" applyNumberFormat="1" applyFont="1" applyFill="1" applyBorder="1" applyAlignment="1">
      <alignment horizontal="center" vertical="center" wrapText="1"/>
    </xf>
    <xf numFmtId="49" fontId="19" fillId="33" borderId="19" xfId="0" applyNumberFormat="1" applyFont="1" applyFill="1" applyBorder="1" applyAlignment="1">
      <alignment horizontal="center" vertical="center" wrapText="1"/>
    </xf>
    <xf numFmtId="49" fontId="19" fillId="33" borderId="20" xfId="0" applyNumberFormat="1" applyFont="1" applyFill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center" vertical="center" wrapText="1"/>
    </xf>
    <xf numFmtId="49" fontId="20" fillId="0" borderId="22" xfId="0" applyNumberFormat="1" applyFont="1" applyBorder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[0]" xfId="1" builtinId="6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showGridLines="0" tabSelected="1" view="pageBreakPreview" zoomScale="60" zoomScaleNormal="115" workbookViewId="0">
      <selection activeCell="C8" sqref="C8"/>
    </sheetView>
  </sheetViews>
  <sheetFormatPr defaultRowHeight="15" x14ac:dyDescent="0.25"/>
  <cols>
    <col min="1" max="1" width="13.28515625" bestFit="1" customWidth="1"/>
    <col min="2" max="2" width="46.7109375" bestFit="1" customWidth="1"/>
    <col min="3" max="3" width="23.42578125" customWidth="1"/>
    <col min="4" max="4" width="21.5703125" bestFit="1" customWidth="1"/>
    <col min="5" max="5" width="23.7109375" bestFit="1" customWidth="1"/>
    <col min="6" max="6" width="18" style="12" bestFit="1" customWidth="1"/>
    <col min="7" max="7" width="16.28515625" bestFit="1" customWidth="1"/>
  </cols>
  <sheetData>
    <row r="1" spans="1:5" ht="18.75" customHeight="1" x14ac:dyDescent="0.3">
      <c r="A1" s="16" t="s">
        <v>0</v>
      </c>
      <c r="B1" s="16"/>
      <c r="C1" s="16"/>
      <c r="D1" s="16"/>
      <c r="E1" s="16"/>
    </row>
    <row r="2" spans="1:5" ht="18.75" customHeight="1" x14ac:dyDescent="0.3">
      <c r="A2" s="16" t="s">
        <v>1</v>
      </c>
      <c r="B2" s="16"/>
      <c r="C2" s="16"/>
      <c r="D2" s="16"/>
      <c r="E2" s="16"/>
    </row>
    <row r="3" spans="1:5" ht="18.75" x14ac:dyDescent="0.3">
      <c r="A3" s="16" t="s">
        <v>2</v>
      </c>
      <c r="B3" s="16"/>
      <c r="C3" s="16"/>
      <c r="D3" s="16"/>
      <c r="E3" s="16"/>
    </row>
    <row r="4" spans="1:5" ht="18.75" customHeight="1" x14ac:dyDescent="0.3">
      <c r="A4" s="1"/>
    </row>
    <row r="5" spans="1:5" ht="15.75" customHeight="1" x14ac:dyDescent="0.25">
      <c r="A5" s="17" t="s">
        <v>3</v>
      </c>
      <c r="B5" s="18"/>
      <c r="C5" s="21" t="s">
        <v>4</v>
      </c>
      <c r="D5" s="22"/>
      <c r="E5" s="23"/>
    </row>
    <row r="6" spans="1:5" ht="31.5" x14ac:dyDescent="0.25">
      <c r="A6" s="19"/>
      <c r="B6" s="20"/>
      <c r="C6" s="2" t="s">
        <v>5</v>
      </c>
      <c r="D6" s="3" t="s">
        <v>6</v>
      </c>
      <c r="E6" s="2" t="s">
        <v>7</v>
      </c>
    </row>
    <row r="7" spans="1:5" ht="15" customHeight="1" x14ac:dyDescent="0.25">
      <c r="A7" s="24" t="s">
        <v>8</v>
      </c>
      <c r="B7" s="25"/>
      <c r="C7" s="4" t="s">
        <v>9</v>
      </c>
      <c r="D7" s="4" t="s">
        <v>10</v>
      </c>
      <c r="E7" s="4" t="s">
        <v>11</v>
      </c>
    </row>
    <row r="8" spans="1:5" ht="15.75" x14ac:dyDescent="0.25">
      <c r="A8" s="5"/>
      <c r="B8" s="5" t="s">
        <v>12</v>
      </c>
      <c r="C8" s="6">
        <v>1544450000000</v>
      </c>
      <c r="D8" s="6">
        <v>2083550000000</v>
      </c>
      <c r="E8" s="6">
        <f>C8+D8</f>
        <v>3628000000000</v>
      </c>
    </row>
    <row r="9" spans="1:5" x14ac:dyDescent="0.25">
      <c r="A9" s="14"/>
      <c r="B9" s="14"/>
      <c r="C9" s="14"/>
      <c r="D9" s="14"/>
      <c r="E9" s="15"/>
    </row>
    <row r="10" spans="1:5" ht="15.75" x14ac:dyDescent="0.25">
      <c r="A10" s="5" t="s">
        <v>8</v>
      </c>
      <c r="B10" s="5" t="s">
        <v>13</v>
      </c>
      <c r="C10" s="6">
        <f>C12+C14+C17+C19+C22+C24+C26+C28+C31+C33+C35+C37+C40+C42+C44+C46+C48+C50+C53+C77+C79+C81+C83+C85</f>
        <v>1527749431000</v>
      </c>
      <c r="D10" s="6">
        <f>D12+D14+D17+D19+D22+D24+D26+D28+D31+D33+D35+D37+D40+D42+D44+D46+D48+D50+D53+D77+D79+D81+D83+D85</f>
        <v>2015050000000</v>
      </c>
      <c r="E10" s="6">
        <f>C10+D10</f>
        <v>3542799431000</v>
      </c>
    </row>
    <row r="11" spans="1:5" x14ac:dyDescent="0.25">
      <c r="A11" s="14"/>
      <c r="B11" s="14"/>
      <c r="C11" s="14"/>
      <c r="D11" s="14"/>
      <c r="E11" s="15"/>
    </row>
    <row r="12" spans="1:5" x14ac:dyDescent="0.25">
      <c r="A12" s="7" t="s">
        <v>14</v>
      </c>
      <c r="B12" s="7" t="s">
        <v>15</v>
      </c>
      <c r="C12" s="8">
        <f>C13</f>
        <v>1054665729000</v>
      </c>
      <c r="D12" s="8">
        <f>SUM(D13)</f>
        <v>140653811000</v>
      </c>
      <c r="E12" s="8">
        <f>C12+D12</f>
        <v>1195319540000</v>
      </c>
    </row>
    <row r="13" spans="1:5" x14ac:dyDescent="0.25">
      <c r="A13" s="9" t="s">
        <v>16</v>
      </c>
      <c r="B13" s="9" t="s">
        <v>17</v>
      </c>
      <c r="C13" s="10">
        <v>1054665729000</v>
      </c>
      <c r="D13" s="10">
        <v>140653811000</v>
      </c>
      <c r="E13" s="10">
        <f t="shared" ref="E13:E76" si="0">C13+D13</f>
        <v>1195319540000</v>
      </c>
    </row>
    <row r="14" spans="1:5" x14ac:dyDescent="0.25">
      <c r="A14" s="7" t="s">
        <v>18</v>
      </c>
      <c r="B14" s="7" t="s">
        <v>19</v>
      </c>
      <c r="C14" s="8">
        <f>SUM(C15:C16)</f>
        <v>100173607000</v>
      </c>
      <c r="D14" s="8">
        <f>SUM(D15:D16)</f>
        <v>302900000000</v>
      </c>
      <c r="E14" s="8">
        <f t="shared" si="0"/>
        <v>403073607000</v>
      </c>
    </row>
    <row r="15" spans="1:5" x14ac:dyDescent="0.25">
      <c r="A15" s="9"/>
      <c r="B15" s="9" t="s">
        <v>20</v>
      </c>
      <c r="C15" s="10">
        <v>84372603000</v>
      </c>
      <c r="D15" s="10">
        <f>215944176476+13055823524</f>
        <v>229000000000</v>
      </c>
      <c r="E15" s="10">
        <f t="shared" si="0"/>
        <v>313372603000</v>
      </c>
    </row>
    <row r="16" spans="1:5" x14ac:dyDescent="0.25">
      <c r="A16" s="9" t="s">
        <v>21</v>
      </c>
      <c r="B16" s="9" t="s">
        <v>22</v>
      </c>
      <c r="C16" s="10">
        <v>15801004000</v>
      </c>
      <c r="D16" s="10">
        <f>62173200510+11726799490</f>
        <v>73900000000</v>
      </c>
      <c r="E16" s="10">
        <f t="shared" si="0"/>
        <v>89701004000</v>
      </c>
    </row>
    <row r="17" spans="1:5" x14ac:dyDescent="0.25">
      <c r="A17" s="7" t="s">
        <v>23</v>
      </c>
      <c r="B17" s="7" t="s">
        <v>24</v>
      </c>
      <c r="C17" s="8">
        <f>SUM(C18)</f>
        <v>10259807000</v>
      </c>
      <c r="D17" s="8">
        <f>SUM(D18)</f>
        <v>463100000000</v>
      </c>
      <c r="E17" s="8">
        <f t="shared" si="0"/>
        <v>473359807000</v>
      </c>
    </row>
    <row r="18" spans="1:5" x14ac:dyDescent="0.25">
      <c r="A18" s="9" t="s">
        <v>25</v>
      </c>
      <c r="B18" s="9" t="s">
        <v>26</v>
      </c>
      <c r="C18" s="10">
        <v>10259807000</v>
      </c>
      <c r="D18" s="10">
        <f>430058595700+33041404300</f>
        <v>463100000000</v>
      </c>
      <c r="E18" s="10">
        <f t="shared" si="0"/>
        <v>473359807000</v>
      </c>
    </row>
    <row r="19" spans="1:5" x14ac:dyDescent="0.25">
      <c r="A19" s="7" t="s">
        <v>27</v>
      </c>
      <c r="B19" s="7" t="s">
        <v>28</v>
      </c>
      <c r="C19" s="8">
        <f>SUM(C20:C21)</f>
        <v>11230232000</v>
      </c>
      <c r="D19" s="8">
        <f>SUM(D20:D21)</f>
        <v>67700000000</v>
      </c>
      <c r="E19" s="8">
        <f t="shared" si="0"/>
        <v>78930232000</v>
      </c>
    </row>
    <row r="20" spans="1:5" ht="30" x14ac:dyDescent="0.25">
      <c r="A20" s="9" t="s">
        <v>29</v>
      </c>
      <c r="B20" s="9" t="s">
        <v>30</v>
      </c>
      <c r="C20" s="10">
        <v>3540566000</v>
      </c>
      <c r="D20" s="10">
        <v>43900000000</v>
      </c>
      <c r="E20" s="10">
        <f t="shared" si="0"/>
        <v>47440566000</v>
      </c>
    </row>
    <row r="21" spans="1:5" x14ac:dyDescent="0.25">
      <c r="A21" s="9" t="s">
        <v>31</v>
      </c>
      <c r="B21" s="9" t="s">
        <v>32</v>
      </c>
      <c r="C21" s="10">
        <v>7689666000</v>
      </c>
      <c r="D21" s="10">
        <v>23800000000</v>
      </c>
      <c r="E21" s="10">
        <f t="shared" si="0"/>
        <v>31489666000</v>
      </c>
    </row>
    <row r="22" spans="1:5" x14ac:dyDescent="0.25">
      <c r="A22" s="7" t="s">
        <v>33</v>
      </c>
      <c r="B22" s="7" t="s">
        <v>34</v>
      </c>
      <c r="C22" s="8">
        <f>SUM(C23)</f>
        <v>6650862000</v>
      </c>
      <c r="D22" s="8">
        <f>SUM(D23)</f>
        <v>16500000000</v>
      </c>
      <c r="E22" s="8">
        <f t="shared" si="0"/>
        <v>23150862000</v>
      </c>
    </row>
    <row r="23" spans="1:5" x14ac:dyDescent="0.25">
      <c r="A23" s="9" t="s">
        <v>35</v>
      </c>
      <c r="B23" s="9" t="s">
        <v>36</v>
      </c>
      <c r="C23" s="10">
        <v>6650862000</v>
      </c>
      <c r="D23" s="10">
        <f>8907009600+7592990400</f>
        <v>16500000000</v>
      </c>
      <c r="E23" s="10">
        <f t="shared" si="0"/>
        <v>23150862000</v>
      </c>
    </row>
    <row r="24" spans="1:5" x14ac:dyDescent="0.25">
      <c r="A24" s="7" t="s">
        <v>37</v>
      </c>
      <c r="B24" s="7" t="s">
        <v>38</v>
      </c>
      <c r="C24" s="8">
        <f>SUM(C25)</f>
        <v>4029889000</v>
      </c>
      <c r="D24" s="8">
        <f>SUM(D25)</f>
        <v>30500000000</v>
      </c>
      <c r="E24" s="8">
        <f t="shared" si="0"/>
        <v>34529889000</v>
      </c>
    </row>
    <row r="25" spans="1:5" ht="30" x14ac:dyDescent="0.25">
      <c r="A25" s="9" t="s">
        <v>39</v>
      </c>
      <c r="B25" s="9" t="s">
        <v>40</v>
      </c>
      <c r="C25" s="10">
        <v>4029889000</v>
      </c>
      <c r="D25" s="10">
        <f>26376988500+4123011500</f>
        <v>30500000000</v>
      </c>
      <c r="E25" s="10">
        <f t="shared" si="0"/>
        <v>34529889000</v>
      </c>
    </row>
    <row r="26" spans="1:5" x14ac:dyDescent="0.25">
      <c r="A26" s="7" t="s">
        <v>41</v>
      </c>
      <c r="B26" s="7" t="s">
        <v>42</v>
      </c>
      <c r="C26" s="8">
        <f>SUM(C27)</f>
        <v>6835915000</v>
      </c>
      <c r="D26" s="8">
        <f>SUM(D27)</f>
        <v>19400000000</v>
      </c>
      <c r="E26" s="8">
        <f t="shared" si="0"/>
        <v>26235915000</v>
      </c>
    </row>
    <row r="27" spans="1:5" x14ac:dyDescent="0.25">
      <c r="A27" s="9" t="s">
        <v>43</v>
      </c>
      <c r="B27" s="9" t="s">
        <v>44</v>
      </c>
      <c r="C27" s="10">
        <v>6835915000</v>
      </c>
      <c r="D27" s="10">
        <f>12808985500+6591014500</f>
        <v>19400000000</v>
      </c>
      <c r="E27" s="10">
        <f t="shared" si="0"/>
        <v>26235915000</v>
      </c>
    </row>
    <row r="28" spans="1:5" x14ac:dyDescent="0.25">
      <c r="A28" s="7" t="s">
        <v>45</v>
      </c>
      <c r="B28" s="7" t="s">
        <v>46</v>
      </c>
      <c r="C28" s="8">
        <f>SUM(C29:C30)</f>
        <v>18106222000</v>
      </c>
      <c r="D28" s="8">
        <f>SUM(D29:D30)</f>
        <v>83850000000</v>
      </c>
      <c r="E28" s="8">
        <f t="shared" si="0"/>
        <v>101956222000</v>
      </c>
    </row>
    <row r="29" spans="1:5" x14ac:dyDescent="0.25">
      <c r="A29" s="9" t="s">
        <v>47</v>
      </c>
      <c r="B29" s="9" t="s">
        <v>48</v>
      </c>
      <c r="C29" s="10">
        <v>3019466000</v>
      </c>
      <c r="D29" s="10">
        <f>12202239800+3597760200</f>
        <v>15800000000</v>
      </c>
      <c r="E29" s="10">
        <f t="shared" si="0"/>
        <v>18819466000</v>
      </c>
    </row>
    <row r="30" spans="1:5" x14ac:dyDescent="0.25">
      <c r="A30" s="9" t="s">
        <v>49</v>
      </c>
      <c r="B30" s="9" t="s">
        <v>50</v>
      </c>
      <c r="C30" s="10">
        <v>15086756000</v>
      </c>
      <c r="D30" s="10">
        <f>41513568440+26536431560</f>
        <v>68050000000</v>
      </c>
      <c r="E30" s="10">
        <f t="shared" si="0"/>
        <v>83136756000</v>
      </c>
    </row>
    <row r="31" spans="1:5" x14ac:dyDescent="0.25">
      <c r="A31" s="7" t="s">
        <v>51</v>
      </c>
      <c r="B31" s="7" t="s">
        <v>52</v>
      </c>
      <c r="C31" s="8">
        <f>SUM(C32)</f>
        <v>4159979000</v>
      </c>
      <c r="D31" s="8">
        <f>SUM(D32)</f>
        <v>10960000000</v>
      </c>
      <c r="E31" s="8">
        <f t="shared" si="0"/>
        <v>15119979000</v>
      </c>
    </row>
    <row r="32" spans="1:5" x14ac:dyDescent="0.25">
      <c r="A32" s="9" t="s">
        <v>53</v>
      </c>
      <c r="B32" s="9" t="s">
        <v>54</v>
      </c>
      <c r="C32" s="10">
        <v>4159979000</v>
      </c>
      <c r="D32" s="10">
        <f>5818281360+5141718640</f>
        <v>10960000000</v>
      </c>
      <c r="E32" s="10">
        <f t="shared" si="0"/>
        <v>15119979000</v>
      </c>
    </row>
    <row r="33" spans="1:7" ht="30" x14ac:dyDescent="0.25">
      <c r="A33" s="7" t="s">
        <v>55</v>
      </c>
      <c r="B33" s="7" t="s">
        <v>56</v>
      </c>
      <c r="C33" s="8">
        <f>SUM(C34)</f>
        <v>1586822000</v>
      </c>
      <c r="D33" s="8">
        <f>SUM(D34)</f>
        <v>12200000000</v>
      </c>
      <c r="E33" s="8">
        <f t="shared" si="0"/>
        <v>13786822000</v>
      </c>
    </row>
    <row r="34" spans="1:7" ht="30" x14ac:dyDescent="0.25">
      <c r="A34" s="9" t="s">
        <v>57</v>
      </c>
      <c r="B34" s="9" t="s">
        <v>58</v>
      </c>
      <c r="C34" s="10">
        <v>1586822000</v>
      </c>
      <c r="D34" s="10">
        <f>9704008600+2495991400</f>
        <v>12200000000</v>
      </c>
      <c r="E34" s="10">
        <f t="shared" si="0"/>
        <v>13786822000</v>
      </c>
    </row>
    <row r="35" spans="1:7" ht="30" x14ac:dyDescent="0.25">
      <c r="A35" s="7" t="s">
        <v>59</v>
      </c>
      <c r="B35" s="7" t="s">
        <v>60</v>
      </c>
      <c r="C35" s="8">
        <f>SUM(C36)</f>
        <v>12199634000</v>
      </c>
      <c r="D35" s="8">
        <f>SUM(D36)</f>
        <v>13800000000</v>
      </c>
      <c r="E35" s="8">
        <f t="shared" si="0"/>
        <v>25999634000</v>
      </c>
    </row>
    <row r="36" spans="1:7" x14ac:dyDescent="0.25">
      <c r="A36" s="9" t="s">
        <v>61</v>
      </c>
      <c r="B36" s="9" t="s">
        <v>62</v>
      </c>
      <c r="C36" s="10">
        <v>12199634000</v>
      </c>
      <c r="D36" s="10">
        <f>9615519000+4184481000</f>
        <v>13800000000</v>
      </c>
      <c r="E36" s="10">
        <f t="shared" si="0"/>
        <v>25999634000</v>
      </c>
    </row>
    <row r="37" spans="1:7" x14ac:dyDescent="0.25">
      <c r="A37" s="7" t="s">
        <v>63</v>
      </c>
      <c r="B37" s="7" t="s">
        <v>64</v>
      </c>
      <c r="C37" s="8">
        <f>SUM(C38:C39)</f>
        <v>4142155000</v>
      </c>
      <c r="D37" s="8">
        <f>SUM(D38:D39)</f>
        <v>35980000000</v>
      </c>
      <c r="E37" s="8">
        <f t="shared" si="0"/>
        <v>40122155000</v>
      </c>
    </row>
    <row r="38" spans="1:7" x14ac:dyDescent="0.25">
      <c r="A38" s="9" t="s">
        <v>65</v>
      </c>
      <c r="B38" s="9" t="s">
        <v>66</v>
      </c>
      <c r="C38" s="10">
        <v>2772096000</v>
      </c>
      <c r="D38" s="10">
        <f>13468603200+3451396800</f>
        <v>16920000000</v>
      </c>
      <c r="E38" s="10">
        <f t="shared" si="0"/>
        <v>19692096000</v>
      </c>
    </row>
    <row r="39" spans="1:7" x14ac:dyDescent="0.25">
      <c r="A39" s="9" t="s">
        <v>67</v>
      </c>
      <c r="B39" s="9" t="s">
        <v>68</v>
      </c>
      <c r="C39" s="10">
        <v>1370059000</v>
      </c>
      <c r="D39" s="10">
        <f>13877028500+5182971500</f>
        <v>19060000000</v>
      </c>
      <c r="E39" s="10">
        <f t="shared" si="0"/>
        <v>20430059000</v>
      </c>
    </row>
    <row r="40" spans="1:7" x14ac:dyDescent="0.25">
      <c r="A40" s="7" t="s">
        <v>69</v>
      </c>
      <c r="B40" s="7" t="s">
        <v>70</v>
      </c>
      <c r="C40" s="8">
        <f>SUM(C41)</f>
        <v>5289925000</v>
      </c>
      <c r="D40" s="8">
        <f>SUM(D41)</f>
        <v>15050000000</v>
      </c>
      <c r="E40" s="8">
        <f t="shared" si="0"/>
        <v>20339925000</v>
      </c>
    </row>
    <row r="41" spans="1:7" x14ac:dyDescent="0.25">
      <c r="A41" s="9" t="s">
        <v>71</v>
      </c>
      <c r="B41" s="9" t="s">
        <v>72</v>
      </c>
      <c r="C41" s="10">
        <v>5289925000</v>
      </c>
      <c r="D41" s="10">
        <f>12989118800+2060881200</f>
        <v>15050000000</v>
      </c>
      <c r="E41" s="10">
        <f t="shared" si="0"/>
        <v>20339925000</v>
      </c>
    </row>
    <row r="42" spans="1:7" x14ac:dyDescent="0.25">
      <c r="A42" s="7" t="s">
        <v>73</v>
      </c>
      <c r="B42" s="7" t="s">
        <v>74</v>
      </c>
      <c r="C42" s="8">
        <f>SUM(C43)</f>
        <v>2732918000</v>
      </c>
      <c r="D42" s="8">
        <f>SUM(D43)</f>
        <v>15200000000</v>
      </c>
      <c r="E42" s="8">
        <f t="shared" si="0"/>
        <v>17932918000</v>
      </c>
    </row>
    <row r="43" spans="1:7" x14ac:dyDescent="0.25">
      <c r="A43" s="9" t="s">
        <v>75</v>
      </c>
      <c r="B43" s="9" t="s">
        <v>76</v>
      </c>
      <c r="C43" s="10">
        <v>2732918000</v>
      </c>
      <c r="D43" s="10">
        <f>12650000000+2550000000</f>
        <v>15200000000</v>
      </c>
      <c r="E43" s="10">
        <f t="shared" si="0"/>
        <v>17932918000</v>
      </c>
    </row>
    <row r="44" spans="1:7" x14ac:dyDescent="0.25">
      <c r="A44" s="7" t="s">
        <v>77</v>
      </c>
      <c r="B44" s="7" t="s">
        <v>78</v>
      </c>
      <c r="C44" s="8">
        <f>SUM(C45)</f>
        <v>3192625000</v>
      </c>
      <c r="D44" s="8">
        <f>SUM(D45)</f>
        <v>5000000000</v>
      </c>
      <c r="E44" s="8">
        <f t="shared" si="0"/>
        <v>8192625000</v>
      </c>
    </row>
    <row r="45" spans="1:7" ht="30" x14ac:dyDescent="0.25">
      <c r="A45" s="9" t="s">
        <v>79</v>
      </c>
      <c r="B45" s="9" t="s">
        <v>80</v>
      </c>
      <c r="C45" s="10">
        <v>3192625000</v>
      </c>
      <c r="D45" s="10">
        <f>1456803300+3543196700</f>
        <v>5000000000</v>
      </c>
      <c r="E45" s="10">
        <f t="shared" si="0"/>
        <v>8192625000</v>
      </c>
    </row>
    <row r="46" spans="1:7" x14ac:dyDescent="0.25">
      <c r="A46" s="7" t="s">
        <v>81</v>
      </c>
      <c r="B46" s="7" t="s">
        <v>82</v>
      </c>
      <c r="C46" s="8">
        <f>SUM(C47)</f>
        <v>0</v>
      </c>
      <c r="D46" s="8">
        <f>SUM(D47)</f>
        <v>2346189000</v>
      </c>
      <c r="E46" s="8">
        <f t="shared" si="0"/>
        <v>2346189000</v>
      </c>
      <c r="G46" s="11"/>
    </row>
    <row r="47" spans="1:7" x14ac:dyDescent="0.25">
      <c r="A47" s="9" t="s">
        <v>83</v>
      </c>
      <c r="B47" s="9" t="s">
        <v>17</v>
      </c>
      <c r="C47" s="10">
        <v>0</v>
      </c>
      <c r="D47" s="10">
        <v>2346189000</v>
      </c>
      <c r="E47" s="10">
        <f t="shared" si="0"/>
        <v>2346189000</v>
      </c>
    </row>
    <row r="48" spans="1:7" x14ac:dyDescent="0.25">
      <c r="A48" s="7" t="s">
        <v>84</v>
      </c>
      <c r="B48" s="7" t="s">
        <v>85</v>
      </c>
      <c r="C48" s="8">
        <f>SUM(C49)</f>
        <v>2354312000</v>
      </c>
      <c r="D48" s="8">
        <f>SUM(D49)</f>
        <v>17400000000</v>
      </c>
      <c r="E48" s="8">
        <f t="shared" si="0"/>
        <v>19754312000</v>
      </c>
    </row>
    <row r="49" spans="1:7" x14ac:dyDescent="0.25">
      <c r="A49" s="9" t="s">
        <v>86</v>
      </c>
      <c r="B49" s="9" t="s">
        <v>87</v>
      </c>
      <c r="C49" s="10">
        <v>2354312000</v>
      </c>
      <c r="D49" s="10">
        <f>14710610800+2689389200</f>
        <v>17400000000</v>
      </c>
      <c r="E49" s="10">
        <f t="shared" si="0"/>
        <v>19754312000</v>
      </c>
    </row>
    <row r="50" spans="1:7" x14ac:dyDescent="0.25">
      <c r="A50" s="7" t="s">
        <v>88</v>
      </c>
      <c r="B50" s="7" t="s">
        <v>89</v>
      </c>
      <c r="C50" s="8">
        <f>SUM(C51:C52)</f>
        <v>6733984000</v>
      </c>
      <c r="D50" s="8">
        <f>SUM(D51:D52)</f>
        <v>28300000000</v>
      </c>
      <c r="E50" s="8">
        <f t="shared" si="0"/>
        <v>35033984000</v>
      </c>
    </row>
    <row r="51" spans="1:7" x14ac:dyDescent="0.25">
      <c r="A51" s="9" t="s">
        <v>90</v>
      </c>
      <c r="B51" s="9" t="s">
        <v>91</v>
      </c>
      <c r="C51" s="10">
        <v>5005986000</v>
      </c>
      <c r="D51" s="10">
        <f>8701987000+10298013000</f>
        <v>19000000000</v>
      </c>
      <c r="E51" s="10">
        <f t="shared" si="0"/>
        <v>24005986000</v>
      </c>
    </row>
    <row r="52" spans="1:7" ht="30" x14ac:dyDescent="0.25">
      <c r="A52" s="9" t="s">
        <v>92</v>
      </c>
      <c r="B52" s="9" t="s">
        <v>93</v>
      </c>
      <c r="C52" s="10">
        <v>1727998000</v>
      </c>
      <c r="D52" s="10">
        <v>9300000000</v>
      </c>
      <c r="E52" s="10">
        <f t="shared" si="0"/>
        <v>11027998000</v>
      </c>
      <c r="G52" s="13"/>
    </row>
    <row r="53" spans="1:7" ht="30" x14ac:dyDescent="0.25">
      <c r="A53" s="7" t="s">
        <v>94</v>
      </c>
      <c r="B53" s="7" t="s">
        <v>95</v>
      </c>
      <c r="C53" s="8">
        <f>SUM(C54:C76)</f>
        <v>262215611000</v>
      </c>
      <c r="D53" s="8">
        <f>SUM(D54:D76)</f>
        <v>678850000000</v>
      </c>
      <c r="E53" s="8">
        <f t="shared" si="0"/>
        <v>941065611000</v>
      </c>
      <c r="G53" s="13"/>
    </row>
    <row r="54" spans="1:7" x14ac:dyDescent="0.25">
      <c r="A54" s="9" t="s">
        <v>96</v>
      </c>
      <c r="B54" s="9" t="s">
        <v>97</v>
      </c>
      <c r="C54" s="10">
        <f>40164367000+1867898000</f>
        <v>42032265000</v>
      </c>
      <c r="D54" s="10">
        <v>205400000000</v>
      </c>
      <c r="E54" s="10">
        <f t="shared" si="0"/>
        <v>247432265000</v>
      </c>
      <c r="G54" s="13"/>
    </row>
    <row r="55" spans="1:7" x14ac:dyDescent="0.25">
      <c r="A55" s="9" t="s">
        <v>98</v>
      </c>
      <c r="B55" s="9" t="s">
        <v>99</v>
      </c>
      <c r="C55" s="10">
        <f>4680288000+13871606000</f>
        <v>18551894000</v>
      </c>
      <c r="D55" s="10">
        <v>64600000000</v>
      </c>
      <c r="E55" s="10">
        <f t="shared" si="0"/>
        <v>83151894000</v>
      </c>
      <c r="G55" s="13"/>
    </row>
    <row r="56" spans="1:7" x14ac:dyDescent="0.25">
      <c r="A56" s="9" t="s">
        <v>100</v>
      </c>
      <c r="B56" s="9" t="s">
        <v>101</v>
      </c>
      <c r="C56" s="10">
        <v>68625004000</v>
      </c>
      <c r="D56" s="10">
        <v>41500000000</v>
      </c>
      <c r="E56" s="10">
        <f t="shared" si="0"/>
        <v>110125004000</v>
      </c>
      <c r="G56" s="13"/>
    </row>
    <row r="57" spans="1:7" x14ac:dyDescent="0.25">
      <c r="A57" s="9" t="s">
        <v>102</v>
      </c>
      <c r="B57" s="9" t="s">
        <v>103</v>
      </c>
      <c r="C57" s="10">
        <v>50852783000</v>
      </c>
      <c r="D57" s="10">
        <v>52400000000</v>
      </c>
      <c r="E57" s="10">
        <f t="shared" si="0"/>
        <v>103252783000</v>
      </c>
      <c r="G57" s="13"/>
    </row>
    <row r="58" spans="1:7" x14ac:dyDescent="0.25">
      <c r="A58" s="9" t="s">
        <v>104</v>
      </c>
      <c r="B58" s="9" t="s">
        <v>105</v>
      </c>
      <c r="C58" s="10">
        <v>3655908000</v>
      </c>
      <c r="D58" s="10">
        <v>12150000000</v>
      </c>
      <c r="E58" s="10">
        <f t="shared" si="0"/>
        <v>15805908000</v>
      </c>
      <c r="G58" s="13"/>
    </row>
    <row r="59" spans="1:7" x14ac:dyDescent="0.25">
      <c r="A59" s="9" t="s">
        <v>106</v>
      </c>
      <c r="B59" s="9" t="s">
        <v>107</v>
      </c>
      <c r="C59" s="10">
        <v>3712957000</v>
      </c>
      <c r="D59" s="10">
        <v>13000000000</v>
      </c>
      <c r="E59" s="10">
        <f t="shared" si="0"/>
        <v>16712957000</v>
      </c>
      <c r="G59" s="13"/>
    </row>
    <row r="60" spans="1:7" x14ac:dyDescent="0.25">
      <c r="A60" s="9" t="s">
        <v>108</v>
      </c>
      <c r="B60" s="9" t="s">
        <v>109</v>
      </c>
      <c r="C60" s="10">
        <v>2717206000</v>
      </c>
      <c r="D60" s="10">
        <v>18000000000</v>
      </c>
      <c r="E60" s="10">
        <f t="shared" si="0"/>
        <v>20717206000</v>
      </c>
      <c r="G60" s="13"/>
    </row>
    <row r="61" spans="1:7" x14ac:dyDescent="0.25">
      <c r="A61" s="9" t="s">
        <v>110</v>
      </c>
      <c r="B61" s="9" t="s">
        <v>111</v>
      </c>
      <c r="C61" s="10">
        <v>1184353000</v>
      </c>
      <c r="D61" s="10">
        <v>5500000000</v>
      </c>
      <c r="E61" s="10">
        <f t="shared" si="0"/>
        <v>6684353000</v>
      </c>
      <c r="G61" s="13"/>
    </row>
    <row r="62" spans="1:7" x14ac:dyDescent="0.25">
      <c r="A62" s="9" t="s">
        <v>112</v>
      </c>
      <c r="B62" s="9" t="s">
        <v>113</v>
      </c>
      <c r="C62" s="10">
        <v>451829000</v>
      </c>
      <c r="D62" s="10">
        <v>4500000000</v>
      </c>
      <c r="E62" s="10">
        <f t="shared" si="0"/>
        <v>4951829000</v>
      </c>
      <c r="G62" s="13"/>
    </row>
    <row r="63" spans="1:7" x14ac:dyDescent="0.25">
      <c r="A63" s="9" t="s">
        <v>114</v>
      </c>
      <c r="B63" s="9" t="s">
        <v>115</v>
      </c>
      <c r="C63" s="10">
        <v>4606251000</v>
      </c>
      <c r="D63" s="10">
        <v>17800000000</v>
      </c>
      <c r="E63" s="10">
        <f t="shared" si="0"/>
        <v>22406251000</v>
      </c>
      <c r="G63" s="13"/>
    </row>
    <row r="64" spans="1:7" x14ac:dyDescent="0.25">
      <c r="A64" s="9" t="s">
        <v>116</v>
      </c>
      <c r="B64" s="9" t="s">
        <v>117</v>
      </c>
      <c r="C64" s="10">
        <v>5411654000</v>
      </c>
      <c r="D64" s="10">
        <v>18500000000</v>
      </c>
      <c r="E64" s="10">
        <f t="shared" si="0"/>
        <v>23911654000</v>
      </c>
      <c r="G64" s="13"/>
    </row>
    <row r="65" spans="1:7" x14ac:dyDescent="0.25">
      <c r="A65" s="9" t="s">
        <v>118</v>
      </c>
      <c r="B65" s="9" t="s">
        <v>119</v>
      </c>
      <c r="C65" s="10">
        <v>6648085000</v>
      </c>
      <c r="D65" s="10">
        <v>21200000000</v>
      </c>
      <c r="E65" s="10">
        <f t="shared" si="0"/>
        <v>27848085000</v>
      </c>
      <c r="G65" s="13"/>
    </row>
    <row r="66" spans="1:7" x14ac:dyDescent="0.25">
      <c r="A66" s="9" t="s">
        <v>120</v>
      </c>
      <c r="B66" s="9" t="s">
        <v>121</v>
      </c>
      <c r="C66" s="10">
        <v>5651077000</v>
      </c>
      <c r="D66" s="10">
        <v>18900000000</v>
      </c>
      <c r="E66" s="10">
        <f t="shared" si="0"/>
        <v>24551077000</v>
      </c>
      <c r="G66" s="13"/>
    </row>
    <row r="67" spans="1:7" x14ac:dyDescent="0.25">
      <c r="A67" s="9" t="s">
        <v>122</v>
      </c>
      <c r="B67" s="9" t="s">
        <v>123</v>
      </c>
      <c r="C67" s="10">
        <v>4091978000</v>
      </c>
      <c r="D67" s="10">
        <v>16900000000</v>
      </c>
      <c r="E67" s="10">
        <f t="shared" si="0"/>
        <v>20991978000</v>
      </c>
      <c r="G67" s="13"/>
    </row>
    <row r="68" spans="1:7" x14ac:dyDescent="0.25">
      <c r="A68" s="9" t="s">
        <v>124</v>
      </c>
      <c r="B68" s="9" t="s">
        <v>125</v>
      </c>
      <c r="C68" s="10">
        <v>4199628000</v>
      </c>
      <c r="D68" s="10">
        <v>16800000000</v>
      </c>
      <c r="E68" s="10">
        <f t="shared" si="0"/>
        <v>20999628000</v>
      </c>
      <c r="G68" s="13"/>
    </row>
    <row r="69" spans="1:7" x14ac:dyDescent="0.25">
      <c r="A69" s="9" t="s">
        <v>126</v>
      </c>
      <c r="B69" s="9" t="s">
        <v>127</v>
      </c>
      <c r="C69" s="10">
        <v>6548423000</v>
      </c>
      <c r="D69" s="10">
        <v>20800000000</v>
      </c>
      <c r="E69" s="10">
        <f t="shared" si="0"/>
        <v>27348423000</v>
      </c>
      <c r="G69" s="13"/>
    </row>
    <row r="70" spans="1:7" x14ac:dyDescent="0.25">
      <c r="A70" s="9" t="s">
        <v>128</v>
      </c>
      <c r="B70" s="9" t="s">
        <v>129</v>
      </c>
      <c r="C70" s="10">
        <v>5292638000</v>
      </c>
      <c r="D70" s="10">
        <v>21200000000</v>
      </c>
      <c r="E70" s="10">
        <f t="shared" si="0"/>
        <v>26492638000</v>
      </c>
      <c r="G70" s="13"/>
    </row>
    <row r="71" spans="1:7" x14ac:dyDescent="0.25">
      <c r="A71" s="9" t="s">
        <v>130</v>
      </c>
      <c r="B71" s="9" t="s">
        <v>131</v>
      </c>
      <c r="C71" s="10">
        <v>5583740000</v>
      </c>
      <c r="D71" s="10">
        <v>21200000000</v>
      </c>
      <c r="E71" s="10">
        <f t="shared" si="0"/>
        <v>26783740000</v>
      </c>
      <c r="G71" s="13"/>
    </row>
    <row r="72" spans="1:7" x14ac:dyDescent="0.25">
      <c r="A72" s="9" t="s">
        <v>132</v>
      </c>
      <c r="B72" s="9" t="s">
        <v>133</v>
      </c>
      <c r="C72" s="10">
        <v>4008634000</v>
      </c>
      <c r="D72" s="10">
        <v>18700000000</v>
      </c>
      <c r="E72" s="10">
        <f t="shared" si="0"/>
        <v>22708634000</v>
      </c>
      <c r="G72" s="13"/>
    </row>
    <row r="73" spans="1:7" x14ac:dyDescent="0.25">
      <c r="A73" s="9" t="s">
        <v>134</v>
      </c>
      <c r="B73" s="9" t="s">
        <v>135</v>
      </c>
      <c r="C73" s="10">
        <v>6171919000</v>
      </c>
      <c r="D73" s="10">
        <v>21200000000</v>
      </c>
      <c r="E73" s="10">
        <f t="shared" si="0"/>
        <v>27371919000</v>
      </c>
      <c r="G73" s="13"/>
    </row>
    <row r="74" spans="1:7" x14ac:dyDescent="0.25">
      <c r="A74" s="9" t="s">
        <v>136</v>
      </c>
      <c r="B74" s="9" t="s">
        <v>137</v>
      </c>
      <c r="C74" s="10">
        <v>4766318000</v>
      </c>
      <c r="D74" s="10">
        <v>15100000000</v>
      </c>
      <c r="E74" s="10">
        <f t="shared" si="0"/>
        <v>19866318000</v>
      </c>
      <c r="G74" s="13"/>
    </row>
    <row r="75" spans="1:7" x14ac:dyDescent="0.25">
      <c r="A75" s="9" t="s">
        <v>138</v>
      </c>
      <c r="B75" s="9" t="s">
        <v>139</v>
      </c>
      <c r="C75" s="10">
        <v>3957544000</v>
      </c>
      <c r="D75" s="10">
        <v>17100000000</v>
      </c>
      <c r="E75" s="10">
        <f t="shared" si="0"/>
        <v>21057544000</v>
      </c>
      <c r="G75" s="13"/>
    </row>
    <row r="76" spans="1:7" x14ac:dyDescent="0.25">
      <c r="A76" s="9" t="s">
        <v>140</v>
      </c>
      <c r="B76" s="9" t="s">
        <v>141</v>
      </c>
      <c r="C76" s="10">
        <v>3493523000</v>
      </c>
      <c r="D76" s="10">
        <v>16400000000</v>
      </c>
      <c r="E76" s="10">
        <f t="shared" si="0"/>
        <v>19893523000</v>
      </c>
      <c r="G76" s="13"/>
    </row>
    <row r="77" spans="1:7" x14ac:dyDescent="0.25">
      <c r="A77" s="7" t="s">
        <v>142</v>
      </c>
      <c r="B77" s="7" t="s">
        <v>143</v>
      </c>
      <c r="C77" s="8">
        <f>SUM(C78)</f>
        <v>3138402000</v>
      </c>
      <c r="D77" s="8">
        <f>SUM(D78)</f>
        <v>8400000000</v>
      </c>
      <c r="E77" s="8">
        <f t="shared" ref="E77:E86" si="1">C77+D77</f>
        <v>11538402000</v>
      </c>
      <c r="G77" s="13"/>
    </row>
    <row r="78" spans="1:7" x14ac:dyDescent="0.25">
      <c r="A78" s="9" t="s">
        <v>144</v>
      </c>
      <c r="B78" s="9" t="s">
        <v>145</v>
      </c>
      <c r="C78" s="10">
        <v>3138402000</v>
      </c>
      <c r="D78" s="10">
        <v>8400000000</v>
      </c>
      <c r="E78" s="10">
        <f t="shared" si="1"/>
        <v>11538402000</v>
      </c>
      <c r="G78" s="13"/>
    </row>
    <row r="79" spans="1:7" x14ac:dyDescent="0.25">
      <c r="A79" s="7" t="s">
        <v>146</v>
      </c>
      <c r="B79" s="7" t="s">
        <v>147</v>
      </c>
      <c r="C79" s="8">
        <f>SUM(C80)</f>
        <v>2655398000</v>
      </c>
      <c r="D79" s="8">
        <f>SUM(D80)</f>
        <v>17960000000</v>
      </c>
      <c r="E79" s="8">
        <f t="shared" si="1"/>
        <v>20615398000</v>
      </c>
      <c r="G79" s="13"/>
    </row>
    <row r="80" spans="1:7" x14ac:dyDescent="0.25">
      <c r="A80" s="9" t="s">
        <v>148</v>
      </c>
      <c r="B80" s="9" t="s">
        <v>149</v>
      </c>
      <c r="C80" s="10">
        <v>2655398000</v>
      </c>
      <c r="D80" s="10">
        <v>17960000000</v>
      </c>
      <c r="E80" s="10">
        <f t="shared" si="1"/>
        <v>20615398000</v>
      </c>
      <c r="G80" s="13"/>
    </row>
    <row r="81" spans="1:7" x14ac:dyDescent="0.25">
      <c r="A81" s="7" t="s">
        <v>150</v>
      </c>
      <c r="B81" s="7" t="s">
        <v>151</v>
      </c>
      <c r="C81" s="8">
        <f>SUM(C82)</f>
        <v>2299342000</v>
      </c>
      <c r="D81" s="8">
        <f>SUM(D82)</f>
        <v>4648732100</v>
      </c>
      <c r="E81" s="8">
        <f t="shared" si="1"/>
        <v>6948074100</v>
      </c>
      <c r="G81" s="13"/>
    </row>
    <row r="82" spans="1:7" ht="30" x14ac:dyDescent="0.25">
      <c r="A82" s="9" t="s">
        <v>152</v>
      </c>
      <c r="B82" s="9" t="s">
        <v>153</v>
      </c>
      <c r="C82" s="10">
        <v>2299342000</v>
      </c>
      <c r="D82" s="10">
        <v>4648732100</v>
      </c>
      <c r="E82" s="10">
        <f t="shared" si="1"/>
        <v>6948074100</v>
      </c>
      <c r="G82" s="13"/>
    </row>
    <row r="83" spans="1:7" x14ac:dyDescent="0.25">
      <c r="A83" s="7" t="s">
        <v>154</v>
      </c>
      <c r="B83" s="7" t="s">
        <v>155</v>
      </c>
      <c r="C83" s="8">
        <f>SUM(C84)</f>
        <v>3096061000</v>
      </c>
      <c r="D83" s="8">
        <f>SUM(D84)</f>
        <v>21500000000</v>
      </c>
      <c r="E83" s="8">
        <f t="shared" si="1"/>
        <v>24596061000</v>
      </c>
      <c r="G83" s="13"/>
    </row>
    <row r="84" spans="1:7" x14ac:dyDescent="0.25">
      <c r="A84" s="9" t="s">
        <v>156</v>
      </c>
      <c r="B84" s="9" t="s">
        <v>157</v>
      </c>
      <c r="C84" s="10">
        <v>3096061000</v>
      </c>
      <c r="D84" s="10">
        <v>21500000000</v>
      </c>
      <c r="E84" s="10">
        <f t="shared" si="1"/>
        <v>24596061000</v>
      </c>
      <c r="G84" s="13"/>
    </row>
    <row r="85" spans="1:7" x14ac:dyDescent="0.25">
      <c r="A85" s="7" t="s">
        <v>158</v>
      </c>
      <c r="B85" s="7" t="s">
        <v>159</v>
      </c>
      <c r="C85" s="8">
        <f>SUM(C86)</f>
        <v>0</v>
      </c>
      <c r="D85" s="8">
        <f>SUM(D86)</f>
        <v>2851267900</v>
      </c>
      <c r="E85" s="8">
        <f t="shared" si="1"/>
        <v>2851267900</v>
      </c>
      <c r="G85" s="13"/>
    </row>
    <row r="86" spans="1:7" ht="30" x14ac:dyDescent="0.25">
      <c r="A86" s="9" t="s">
        <v>160</v>
      </c>
      <c r="B86" s="9" t="s">
        <v>153</v>
      </c>
      <c r="C86" s="10">
        <v>0</v>
      </c>
      <c r="D86" s="10">
        <v>2851267900</v>
      </c>
      <c r="E86" s="10">
        <f t="shared" si="1"/>
        <v>2851267900</v>
      </c>
      <c r="G86" s="13"/>
    </row>
    <row r="87" spans="1:7" ht="15.75" x14ac:dyDescent="0.25">
      <c r="A87" s="5" t="s">
        <v>9</v>
      </c>
      <c r="B87" s="5" t="s">
        <v>161</v>
      </c>
      <c r="C87" s="6">
        <f>C89+C91+C95</f>
        <v>16700569000</v>
      </c>
      <c r="D87" s="6">
        <f>D89+D91+D93+D95+D97</f>
        <v>68500000000</v>
      </c>
      <c r="E87" s="6">
        <v>57006683300</v>
      </c>
      <c r="G87" s="13"/>
    </row>
    <row r="88" spans="1:7" x14ac:dyDescent="0.25">
      <c r="A88" s="14"/>
      <c r="B88" s="14"/>
      <c r="C88" s="14"/>
      <c r="D88" s="14"/>
      <c r="E88" s="15"/>
      <c r="G88" s="13"/>
    </row>
    <row r="89" spans="1:7" x14ac:dyDescent="0.25">
      <c r="A89" s="7" t="s">
        <v>162</v>
      </c>
      <c r="B89" s="7" t="s">
        <v>163</v>
      </c>
      <c r="C89" s="8">
        <f>C90</f>
        <v>8599508000</v>
      </c>
      <c r="D89" s="8">
        <f>SUM(D90)</f>
        <v>18592199400</v>
      </c>
      <c r="E89" s="8">
        <f>C89+D89</f>
        <v>27191707400</v>
      </c>
      <c r="G89" s="13"/>
    </row>
    <row r="90" spans="1:7" ht="30" x14ac:dyDescent="0.25">
      <c r="A90" s="9" t="s">
        <v>164</v>
      </c>
      <c r="B90" s="9" t="s">
        <v>165</v>
      </c>
      <c r="C90" s="10">
        <v>8599508000</v>
      </c>
      <c r="D90" s="10">
        <v>18592199400</v>
      </c>
      <c r="E90" s="10">
        <f t="shared" ref="E90:E98" si="2">C90+D90</f>
        <v>27191707400</v>
      </c>
      <c r="G90" s="13"/>
    </row>
    <row r="91" spans="1:7" x14ac:dyDescent="0.25">
      <c r="A91" s="7" t="s">
        <v>166</v>
      </c>
      <c r="B91" s="7" t="s">
        <v>167</v>
      </c>
      <c r="C91" s="8">
        <f>C92</f>
        <v>3455745000</v>
      </c>
      <c r="D91" s="8">
        <f>SUM(D92)</f>
        <v>22000000000</v>
      </c>
      <c r="E91" s="8">
        <f t="shared" si="2"/>
        <v>25455745000</v>
      </c>
      <c r="G91" s="13"/>
    </row>
    <row r="92" spans="1:7" x14ac:dyDescent="0.25">
      <c r="A92" s="9" t="s">
        <v>168</v>
      </c>
      <c r="B92" s="9" t="s">
        <v>169</v>
      </c>
      <c r="C92" s="10">
        <v>3455745000</v>
      </c>
      <c r="D92" s="10">
        <v>22000000000</v>
      </c>
      <c r="E92" s="10">
        <f t="shared" si="2"/>
        <v>25455745000</v>
      </c>
      <c r="G92" s="13"/>
    </row>
    <row r="93" spans="1:7" x14ac:dyDescent="0.25">
      <c r="A93" s="7" t="s">
        <v>170</v>
      </c>
      <c r="B93" s="7" t="s">
        <v>171</v>
      </c>
      <c r="C93" s="8">
        <f>C94</f>
        <v>0</v>
      </c>
      <c r="D93" s="8">
        <f>SUM(D94)</f>
        <v>10907800600</v>
      </c>
      <c r="E93" s="8">
        <f t="shared" si="2"/>
        <v>10907800600</v>
      </c>
      <c r="G93" s="13"/>
    </row>
    <row r="94" spans="1:7" ht="30" x14ac:dyDescent="0.25">
      <c r="A94" s="9" t="s">
        <v>172</v>
      </c>
      <c r="B94" s="9" t="s">
        <v>165</v>
      </c>
      <c r="C94" s="10">
        <v>0</v>
      </c>
      <c r="D94" s="10">
        <v>10907800600</v>
      </c>
      <c r="E94" s="10">
        <f t="shared" si="2"/>
        <v>10907800600</v>
      </c>
      <c r="G94" s="13"/>
    </row>
    <row r="95" spans="1:7" x14ac:dyDescent="0.25">
      <c r="A95" s="7" t="s">
        <v>173</v>
      </c>
      <c r="B95" s="7" t="s">
        <v>174</v>
      </c>
      <c r="C95" s="8">
        <f>C96</f>
        <v>4645316000</v>
      </c>
      <c r="D95" s="8">
        <f>SUM(D96)</f>
        <v>12335259500</v>
      </c>
      <c r="E95" s="8">
        <f t="shared" si="2"/>
        <v>16980575500</v>
      </c>
      <c r="G95" s="13"/>
    </row>
    <row r="96" spans="1:7" x14ac:dyDescent="0.25">
      <c r="A96" s="9" t="s">
        <v>175</v>
      </c>
      <c r="B96" s="9" t="s">
        <v>176</v>
      </c>
      <c r="C96" s="10">
        <v>4645316000</v>
      </c>
      <c r="D96" s="10">
        <v>12335259500</v>
      </c>
      <c r="E96" s="10">
        <f t="shared" si="2"/>
        <v>16980575500</v>
      </c>
      <c r="G96" s="13"/>
    </row>
    <row r="97" spans="1:7" x14ac:dyDescent="0.25">
      <c r="A97" s="7" t="s">
        <v>177</v>
      </c>
      <c r="B97" s="7" t="s">
        <v>178</v>
      </c>
      <c r="C97" s="8">
        <f>C98</f>
        <v>0</v>
      </c>
      <c r="D97" s="8">
        <f>SUM(D98)</f>
        <v>4664740500</v>
      </c>
      <c r="E97" s="8">
        <f t="shared" si="2"/>
        <v>4664740500</v>
      </c>
      <c r="G97" s="13"/>
    </row>
    <row r="98" spans="1:7" x14ac:dyDescent="0.25">
      <c r="A98" s="9" t="s">
        <v>179</v>
      </c>
      <c r="B98" s="9" t="s">
        <v>176</v>
      </c>
      <c r="C98" s="10">
        <v>0</v>
      </c>
      <c r="D98" s="10">
        <v>4664740500</v>
      </c>
      <c r="E98" s="10">
        <f t="shared" si="2"/>
        <v>4664740500</v>
      </c>
      <c r="G98" s="13"/>
    </row>
  </sheetData>
  <mergeCells count="9">
    <mergeCell ref="A9:E9"/>
    <mergeCell ref="A11:E11"/>
    <mergeCell ref="A88:E88"/>
    <mergeCell ref="A1:E1"/>
    <mergeCell ref="A2:E2"/>
    <mergeCell ref="A3:E3"/>
    <mergeCell ref="A5:B6"/>
    <mergeCell ref="C5:E5"/>
    <mergeCell ref="A7:B7"/>
  </mergeCells>
  <pageMargins left="1.1417322834645669" right="0.15748031496062992" top="0.39370078740157483" bottom="1.4566929133858268" header="0.51181102362204722" footer="0.51181102362204722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Laporan_4_1_PPAS-2</vt:lpstr>
      <vt:lpstr>'Laporan_4_1_PPAS-2'!Print_Titles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PROGRAMMER</dc:creator>
  <cp:lastModifiedBy>IRWAN</cp:lastModifiedBy>
  <cp:lastPrinted>2015-12-01T01:46:47Z</cp:lastPrinted>
  <dcterms:created xsi:type="dcterms:W3CDTF">2015-11-27T20:22:40Z</dcterms:created>
  <dcterms:modified xsi:type="dcterms:W3CDTF">2015-12-01T02:56:52Z</dcterms:modified>
</cp:coreProperties>
</file>